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45" windowWidth="21645" windowHeight="4440"/>
  </bookViews>
  <sheets>
    <sheet name="М-2" sheetId="1" r:id="rId1"/>
  </sheets>
  <calcPr calcId="144525"/>
</workbook>
</file>

<file path=xl/calcChain.xml><?xml version="1.0" encoding="utf-8"?>
<calcChain xmlns="http://schemas.openxmlformats.org/spreadsheetml/2006/main">
  <c r="P11" i="1" l="1"/>
  <c r="AC13" i="1" l="1"/>
  <c r="P10" i="1" l="1"/>
  <c r="AC9" i="1" l="1"/>
</calcChain>
</file>

<file path=xl/sharedStrings.xml><?xml version="1.0" encoding="utf-8"?>
<sst xmlns="http://schemas.openxmlformats.org/spreadsheetml/2006/main" count="61" uniqueCount="40">
  <si>
    <t>Категория участка автодороги</t>
  </si>
  <si>
    <t>Путепровод</t>
  </si>
  <si>
    <t>автомобильная дорога</t>
  </si>
  <si>
    <t>а/д местного значения</t>
  </si>
  <si>
    <t>основная дорога</t>
  </si>
  <si>
    <t>с.Яковлево</t>
  </si>
  <si>
    <t>/3х12,0/</t>
  </si>
  <si>
    <t>Железобетонный мост</t>
  </si>
  <si>
    <t>хорошее</t>
  </si>
  <si>
    <t xml:space="preserve"> а/д местного значения</t>
  </si>
  <si>
    <t>116+000</t>
  </si>
  <si>
    <t>117+300</t>
  </si>
  <si>
    <t>II</t>
  </si>
  <si>
    <t>III</t>
  </si>
  <si>
    <t>ППР 2003г, Ремонт 2014г</t>
  </si>
  <si>
    <t>ППР 2011г, Ремонт 2016г</t>
  </si>
  <si>
    <t>км</t>
  </si>
  <si>
    <t>Интенсивность движения на участке с ИССО, авт./сутки</t>
  </si>
  <si>
    <t>Наименование ИССО, наименование и место положения препятствия, км, ближайший населенный пункт и расстояние до него, в км</t>
  </si>
  <si>
    <t xml:space="preserve">Код сооружения по отраслевому автоматизированному банку 
данных 
</t>
  </si>
  <si>
    <t>Длина сооружения, пог. м</t>
  </si>
  <si>
    <t>Проектные нагрузки, фактическая грузоподъемность</t>
  </si>
  <si>
    <t>Технические характеристики мостового сооружения: схема, габарит, материал, год постройки /год последнего ремонта, год проведения ППР, для ауд. путепроводов указать под мостовой габарит</t>
  </si>
  <si>
    <t xml:space="preserve">Оценка сооружения, категория дефектов (Б, Д,)
по ОДМ 218.3.014-2011
</t>
  </si>
  <si>
    <t xml:space="preserve">№№ 
п/п
</t>
  </si>
  <si>
    <t xml:space="preserve">Титульное наименование участка автомобильной дороги (Объекта) 
(от км+ до км+)
</t>
  </si>
  <si>
    <t xml:space="preserve">Адрес участка по основному ходу автомобильной
 дороги, на съезде транспортной развязки, на котором расположено ИССО (Объекта) (от км+ до км+)
</t>
  </si>
  <si>
    <t>Таблица П.1.1</t>
  </si>
  <si>
    <t>400 кгс/кв.м (пешеходная) / 400 кгс/кв.м (пешеходная)</t>
  </si>
  <si>
    <t>Итого пог.м. эстакадных пешеходных переходов</t>
  </si>
  <si>
    <t>1х33 /3,0/ ПН железобетон 2012 5,63</t>
  </si>
  <si>
    <t>1х24,0/ 3,0/ ПН железобетон 2011; 5,65</t>
  </si>
  <si>
    <t>1х24/ 3,05/ ПН железобетон; 2012; 5,58</t>
  </si>
  <si>
    <t>Надземный пешеходный переход км 372+755 г.Орел 0</t>
  </si>
  <si>
    <t>Надземный пешеходный переход км 379+115 п.г.т.Знаменка 0</t>
  </si>
  <si>
    <t>Надземный пешеходный переход км 437+900 с.Тросна 0</t>
  </si>
  <si>
    <t xml:space="preserve">ВСЕГО пог.м. </t>
  </si>
  <si>
    <t>Перечень искусственных дорожных сооружений (ИССО) на участках автомобильных  дорог,
включенных в Объект   (по состоянию на 01.07.2026 год).</t>
  </si>
  <si>
    <t>«Содержание эстакадных пешеходных переходов на автомобильной дороге М-2 «Крым» Москва – Тула – Орел – Курск – Белгород - граница с Украиной, участок км 304+300 – км 401+770, км 414+639 – км 456+040,  Орловская область».</t>
  </si>
  <si>
    <t xml:space="preserve"> Автомобильная дорога М-2 «Крым» Москва – Тула – Орел – Курск – Белгород - граница с Украиной, участок км 304+300 – км 401+770, км 414+639 – км 456+040,  Орловская область».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</si>
</sst>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/>
    <xf numFmtId="0" fontId="2" fillId="2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0" fillId="0" borderId="1" xfId="0" applyBorder="1"/>
    <xf numFmtId="0" fontId="0" fillId="3" borderId="1" xfId="0" applyFill="1" applyBorder="1"/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2" fontId="9" fillId="0" borderId="0" xfId="0" applyNumberFormat="1" applyFont="1"/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3" borderId="0" xfId="0" applyFont="1" applyFill="1" applyAlignment="1">
      <alignment horizontal="right"/>
    </xf>
    <xf numFmtId="0" fontId="5" fillId="0" borderId="0" xfId="0" applyFont="1" applyAlignment="1">
      <alignment horizont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zoomScale="70" zoomScaleNormal="70" workbookViewId="0">
      <selection activeCell="D9" sqref="D9"/>
    </sheetView>
  </sheetViews>
  <sheetFormatPr defaultRowHeight="18.75" x14ac:dyDescent="0.3"/>
  <cols>
    <col min="2" max="2" width="16.77734375" style="3" customWidth="1"/>
    <col min="3" max="3" width="28.109375" customWidth="1"/>
    <col min="4" max="4" width="12.6640625" customWidth="1"/>
    <col min="6" max="6" width="28" customWidth="1"/>
    <col min="7" max="8" width="0" hidden="1" customWidth="1"/>
    <col min="9" max="9" width="11.33203125" hidden="1" customWidth="1"/>
    <col min="10" max="12" width="0" hidden="1" customWidth="1"/>
    <col min="13" max="14" width="0" style="2" hidden="1" customWidth="1"/>
    <col min="15" max="15" width="13.109375" style="15" customWidth="1"/>
    <col min="16" max="16" width="8.77734375" style="15"/>
    <col min="17" max="17" width="12.109375" style="15" customWidth="1"/>
    <col min="18" max="19" width="0" style="16" hidden="1" customWidth="1"/>
    <col min="20" max="20" width="24.33203125" style="23" customWidth="1"/>
    <col min="21" max="24" width="0" style="15" hidden="1" customWidth="1"/>
    <col min="25" max="25" width="14" style="15" hidden="1" customWidth="1"/>
    <col min="26" max="26" width="34.77734375" style="15" hidden="1" customWidth="1"/>
    <col min="27" max="27" width="13" style="15" customWidth="1"/>
    <col min="28" max="35" width="8.77734375" customWidth="1"/>
  </cols>
  <sheetData>
    <row r="1" spans="1:35" x14ac:dyDescent="0.3">
      <c r="T1" s="42" t="s">
        <v>27</v>
      </c>
      <c r="U1" s="42"/>
      <c r="V1" s="42"/>
      <c r="W1" s="42"/>
      <c r="X1" s="42"/>
      <c r="Y1" s="42"/>
      <c r="Z1" s="42"/>
      <c r="AA1" s="42"/>
    </row>
    <row r="3" spans="1:35" ht="72.95" customHeight="1" x14ac:dyDescent="0.3">
      <c r="A3" s="43" t="s">
        <v>37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</row>
    <row r="5" spans="1:35" ht="135" customHeight="1" x14ac:dyDescent="0.3">
      <c r="A5" s="4" t="s">
        <v>24</v>
      </c>
      <c r="B5" s="5" t="s">
        <v>25</v>
      </c>
      <c r="C5" s="4" t="s">
        <v>26</v>
      </c>
      <c r="D5" s="12" t="s">
        <v>0</v>
      </c>
      <c r="E5" s="12" t="s">
        <v>17</v>
      </c>
      <c r="F5" s="12" t="s">
        <v>18</v>
      </c>
      <c r="G5" s="9"/>
      <c r="H5" s="9"/>
      <c r="I5" s="9"/>
      <c r="J5" s="9"/>
      <c r="K5" s="9"/>
      <c r="L5" s="9"/>
      <c r="M5" s="10"/>
      <c r="N5" s="10"/>
      <c r="O5" s="17" t="s">
        <v>19</v>
      </c>
      <c r="P5" s="17" t="s">
        <v>20</v>
      </c>
      <c r="Q5" s="17" t="s">
        <v>21</v>
      </c>
      <c r="R5" s="18"/>
      <c r="S5" s="18"/>
      <c r="T5" s="19" t="s">
        <v>22</v>
      </c>
      <c r="U5" s="20"/>
      <c r="V5" s="20"/>
      <c r="W5" s="20"/>
      <c r="X5" s="20"/>
      <c r="Y5" s="20"/>
      <c r="Z5" s="20"/>
      <c r="AA5" s="17" t="s">
        <v>23</v>
      </c>
    </row>
    <row r="6" spans="1:35" x14ac:dyDescent="0.3">
      <c r="A6" s="11">
        <v>1</v>
      </c>
      <c r="B6" s="14">
        <v>2</v>
      </c>
      <c r="C6" s="11">
        <v>3</v>
      </c>
      <c r="D6" s="9">
        <v>4</v>
      </c>
      <c r="E6" s="9">
        <v>5</v>
      </c>
      <c r="F6" s="9">
        <v>6</v>
      </c>
      <c r="G6" s="9"/>
      <c r="H6" s="9"/>
      <c r="I6" s="9"/>
      <c r="J6" s="9"/>
      <c r="K6" s="9"/>
      <c r="L6" s="9"/>
      <c r="M6" s="10"/>
      <c r="N6" s="10"/>
      <c r="O6" s="20">
        <v>7</v>
      </c>
      <c r="P6" s="20">
        <v>8</v>
      </c>
      <c r="Q6" s="20">
        <v>9</v>
      </c>
      <c r="R6" s="18"/>
      <c r="S6" s="18"/>
      <c r="T6" s="21">
        <v>10</v>
      </c>
      <c r="U6" s="20"/>
      <c r="V6" s="20"/>
      <c r="W6" s="20"/>
      <c r="X6" s="20"/>
      <c r="Y6" s="20"/>
      <c r="Z6" s="20"/>
      <c r="AA6" s="20">
        <v>11</v>
      </c>
    </row>
    <row r="7" spans="1:35" ht="112.5" x14ac:dyDescent="0.3">
      <c r="A7" s="13">
        <v>1</v>
      </c>
      <c r="B7" s="44" t="s">
        <v>38</v>
      </c>
      <c r="C7" s="40" t="s">
        <v>39</v>
      </c>
      <c r="D7" s="6">
        <v>1</v>
      </c>
      <c r="E7" s="6">
        <v>7254</v>
      </c>
      <c r="F7" s="6" t="s">
        <v>33</v>
      </c>
      <c r="G7" s="6" t="s">
        <v>1</v>
      </c>
      <c r="H7" s="6" t="s">
        <v>2</v>
      </c>
      <c r="I7" s="6" t="s">
        <v>9</v>
      </c>
      <c r="J7" s="6" t="s">
        <v>4</v>
      </c>
      <c r="K7" s="6" t="s">
        <v>10</v>
      </c>
      <c r="L7" s="6" t="s">
        <v>5</v>
      </c>
      <c r="M7" s="7">
        <v>0.2</v>
      </c>
      <c r="N7" s="7" t="s">
        <v>16</v>
      </c>
      <c r="O7" s="6">
        <v>2701654</v>
      </c>
      <c r="P7" s="6">
        <v>89.54</v>
      </c>
      <c r="Q7" s="6" t="s">
        <v>28</v>
      </c>
      <c r="R7" s="7">
        <v>11</v>
      </c>
      <c r="S7" s="7">
        <v>11</v>
      </c>
      <c r="T7" s="8" t="s">
        <v>30</v>
      </c>
      <c r="U7" s="6" t="s">
        <v>6</v>
      </c>
      <c r="V7" s="6">
        <v>15.3</v>
      </c>
      <c r="W7" s="6" t="s">
        <v>7</v>
      </c>
      <c r="X7" s="6">
        <v>1987</v>
      </c>
      <c r="Y7" s="6">
        <v>2014</v>
      </c>
      <c r="Z7" s="6" t="s">
        <v>14</v>
      </c>
      <c r="AA7" s="6" t="s">
        <v>8</v>
      </c>
      <c r="AD7" s="32">
        <v>89.54</v>
      </c>
      <c r="AI7" s="1"/>
    </row>
    <row r="8" spans="1:35" ht="112.5" x14ac:dyDescent="0.3">
      <c r="A8" s="13">
        <v>2</v>
      </c>
      <c r="B8" s="44"/>
      <c r="C8" s="40"/>
      <c r="D8" s="6" t="s">
        <v>12</v>
      </c>
      <c r="E8" s="6">
        <v>7254</v>
      </c>
      <c r="F8" s="6" t="s">
        <v>34</v>
      </c>
      <c r="G8" s="6" t="s">
        <v>1</v>
      </c>
      <c r="H8" s="6" t="s">
        <v>2</v>
      </c>
      <c r="I8" s="6" t="s">
        <v>3</v>
      </c>
      <c r="J8" s="6" t="s">
        <v>4</v>
      </c>
      <c r="K8" s="6" t="s">
        <v>10</v>
      </c>
      <c r="L8" s="6" t="s">
        <v>5</v>
      </c>
      <c r="M8" s="7">
        <v>0.2</v>
      </c>
      <c r="N8" s="7" t="s">
        <v>16</v>
      </c>
      <c r="O8" s="6">
        <v>2701157</v>
      </c>
      <c r="P8" s="6">
        <v>65.5</v>
      </c>
      <c r="Q8" s="6" t="s">
        <v>28</v>
      </c>
      <c r="R8" s="7">
        <v>11</v>
      </c>
      <c r="S8" s="7">
        <v>11</v>
      </c>
      <c r="T8" s="8" t="s">
        <v>31</v>
      </c>
      <c r="U8" s="6" t="s">
        <v>6</v>
      </c>
      <c r="V8" s="6">
        <v>15.3</v>
      </c>
      <c r="W8" s="6" t="s">
        <v>7</v>
      </c>
      <c r="X8" s="6">
        <v>1987</v>
      </c>
      <c r="Y8" s="6">
        <v>2014</v>
      </c>
      <c r="Z8" s="6" t="s">
        <v>14</v>
      </c>
      <c r="AA8" s="6" t="s">
        <v>8</v>
      </c>
      <c r="AC8" s="32"/>
      <c r="AD8" s="32">
        <v>65.5</v>
      </c>
      <c r="AI8" s="1"/>
    </row>
    <row r="9" spans="1:35" ht="112.5" x14ac:dyDescent="0.3">
      <c r="A9" s="13">
        <v>3</v>
      </c>
      <c r="B9" s="44"/>
      <c r="C9" s="40"/>
      <c r="D9" s="6" t="s">
        <v>13</v>
      </c>
      <c r="E9" s="6">
        <v>6070</v>
      </c>
      <c r="F9" s="6" t="s">
        <v>35</v>
      </c>
      <c r="G9" s="6" t="s">
        <v>1</v>
      </c>
      <c r="H9" s="6" t="s">
        <v>2</v>
      </c>
      <c r="I9" s="6" t="s">
        <v>3</v>
      </c>
      <c r="J9" s="6" t="s">
        <v>4</v>
      </c>
      <c r="K9" s="6" t="s">
        <v>11</v>
      </c>
      <c r="L9" s="6" t="s">
        <v>5</v>
      </c>
      <c r="M9" s="7">
        <v>1.2</v>
      </c>
      <c r="N9" s="7" t="s">
        <v>16</v>
      </c>
      <c r="O9" s="6">
        <v>2701655</v>
      </c>
      <c r="P9" s="6">
        <v>69.930000000000007</v>
      </c>
      <c r="Q9" s="6" t="s">
        <v>28</v>
      </c>
      <c r="R9" s="7">
        <v>11</v>
      </c>
      <c r="S9" s="7">
        <v>11</v>
      </c>
      <c r="T9" s="8" t="s">
        <v>32</v>
      </c>
      <c r="U9" s="6" t="s">
        <v>6</v>
      </c>
      <c r="V9" s="6">
        <v>14.95</v>
      </c>
      <c r="W9" s="6" t="s">
        <v>7</v>
      </c>
      <c r="X9" s="6">
        <v>1987</v>
      </c>
      <c r="Y9" s="6">
        <v>2016</v>
      </c>
      <c r="Z9" s="6" t="s">
        <v>15</v>
      </c>
      <c r="AA9" s="6" t="s">
        <v>8</v>
      </c>
      <c r="AC9" s="33" t="e">
        <f>P9+P8+P7+#REF!+#REF!+#REF!</f>
        <v>#REF!</v>
      </c>
      <c r="AD9" s="32">
        <v>69.930000000000007</v>
      </c>
      <c r="AI9" s="1"/>
    </row>
    <row r="10" spans="1:35" ht="40.700000000000003" customHeight="1" x14ac:dyDescent="0.3">
      <c r="A10" s="30"/>
      <c r="B10" s="44"/>
      <c r="C10" s="41"/>
      <c r="D10" s="37" t="s">
        <v>29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  <c r="P10" s="22">
        <f>SUM(P7:P9)</f>
        <v>224.97000000000003</v>
      </c>
      <c r="Q10" s="31">
        <v>224.97000000000003</v>
      </c>
      <c r="R10" s="7"/>
      <c r="S10" s="7"/>
      <c r="T10" s="8"/>
      <c r="U10" s="6"/>
      <c r="V10" s="6"/>
      <c r="W10" s="6"/>
      <c r="X10" s="6"/>
      <c r="Y10" s="6"/>
      <c r="Z10" s="6"/>
      <c r="AA10" s="6"/>
      <c r="AC10" s="32"/>
      <c r="AD10" s="32">
        <v>224.97000000000003</v>
      </c>
      <c r="AI10" s="1"/>
    </row>
    <row r="11" spans="1:35" ht="30.75" customHeight="1" x14ac:dyDescent="0.3">
      <c r="A11" s="29"/>
      <c r="B11" s="25"/>
      <c r="C11" s="24"/>
      <c r="D11" s="34" t="s">
        <v>36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6"/>
      <c r="P11" s="29">
        <f>P10</f>
        <v>224.97000000000003</v>
      </c>
      <c r="Q11" s="26"/>
      <c r="R11" s="27"/>
      <c r="S11" s="27"/>
      <c r="T11" s="28"/>
      <c r="U11" s="26"/>
      <c r="V11" s="26"/>
      <c r="W11" s="26"/>
      <c r="X11" s="26"/>
      <c r="Y11" s="26"/>
      <c r="Z11" s="26"/>
      <c r="AA11" s="26"/>
      <c r="AD11" s="32">
        <v>2090.9300000000003</v>
      </c>
    </row>
    <row r="13" spans="1:35" x14ac:dyDescent="0.3">
      <c r="AC13">
        <f>1865.96-74.6</f>
        <v>1791.3600000000001</v>
      </c>
    </row>
  </sheetData>
  <mergeCells count="6">
    <mergeCell ref="D11:O11"/>
    <mergeCell ref="D10:O10"/>
    <mergeCell ref="C7:C10"/>
    <mergeCell ref="T1:AA1"/>
    <mergeCell ref="A3:AA3"/>
    <mergeCell ref="B7:B10"/>
  </mergeCells>
  <pageMargins left="0.11811023622047245" right="0.11811023622047245" top="0.74803149606299213" bottom="0.7480314960629921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Kimvu</dc:creator>
  <cp:lastModifiedBy>Yuryi Efimchenko</cp:lastModifiedBy>
  <cp:lastPrinted>2025-07-29T07:44:15Z</cp:lastPrinted>
  <dcterms:created xsi:type="dcterms:W3CDTF">2017-12-01T10:46:40Z</dcterms:created>
  <dcterms:modified xsi:type="dcterms:W3CDTF">2026-07-22T14:04:24Z</dcterms:modified>
</cp:coreProperties>
</file>